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Лист1!$5:$5</definedName>
    <definedName name="_xlnm.Print_Area" localSheetId="0">Лист1!$A$1:$C$59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5" i="1" l="1"/>
  <c r="B30" i="1" l="1"/>
  <c r="B7" i="1"/>
  <c r="B39" i="1" l="1"/>
  <c r="B28" i="1"/>
  <c r="B19" i="1"/>
  <c r="B18" i="1" l="1"/>
  <c r="B6" i="1" s="1"/>
  <c r="B38" i="1" l="1"/>
</calcChain>
</file>

<file path=xl/sharedStrings.xml><?xml version="1.0" encoding="utf-8"?>
<sst xmlns="http://schemas.openxmlformats.org/spreadsheetml/2006/main" count="93" uniqueCount="87">
  <si>
    <t>Наименование</t>
  </si>
  <si>
    <t>Причина изменения</t>
  </si>
  <si>
    <t>Налоговые и неналоговые доходы</t>
  </si>
  <si>
    <t>Расшифровка по межбюджетным трансфертам отражена в разделе «Доходы»</t>
  </si>
  <si>
    <t>Субсидии на:</t>
  </si>
  <si>
    <t>Расходы всего в т.ч:</t>
  </si>
  <si>
    <t>Субвенции на:</t>
  </si>
  <si>
    <t>Сумма 
(тыс. руб.)</t>
  </si>
  <si>
    <t>Предлагаемое внесение изменений:</t>
  </si>
  <si>
    <t>Доходы, в т.ч:</t>
  </si>
  <si>
    <t>штрафы, прочие неналоговые доходы</t>
  </si>
  <si>
    <t xml:space="preserve">ожидаемое поступление </t>
  </si>
  <si>
    <t>НДФЛ</t>
  </si>
  <si>
    <t>налог на имущество ФЛ</t>
  </si>
  <si>
    <t>земельный налог (ЮрЛ и ФЛ)</t>
  </si>
  <si>
    <t>Безвозмездные поступления, в т.ч.</t>
  </si>
  <si>
    <t>Иные межбюджетные трансферты на:</t>
  </si>
  <si>
    <t>Безвозмездные поступления в т.ч:</t>
  </si>
  <si>
    <t xml:space="preserve">обеспечение деятельности  муниципальных учреждений </t>
  </si>
  <si>
    <t>благоустройство территорий</t>
  </si>
  <si>
    <t>погашение кредиторской задолженности (изменения в сводную бюджетную роспись в соответствии со ст. 217 Бюджетным кодексом РФ)</t>
  </si>
  <si>
    <t>за счет средств местного бюджета на:</t>
  </si>
  <si>
    <t>субсидии, субвенции, ИМТ</t>
  </si>
  <si>
    <t>На оплату заключенных муниципальных контрактов на поставку товаров, выполнение работ, оказание услуг, подлежавших в соответствии с условиями этих муниципальных контрактов оплате в 2023 году</t>
  </si>
  <si>
    <t xml:space="preserve">Необходимость увеличения денежных средств  в соответствии с изменениями в действующее законодательство, индексация коммунальных услуг, доплата до МРОТ  </t>
  </si>
  <si>
    <t>содержание и ремонт автомобильных дорог общего пользования</t>
  </si>
  <si>
    <t>Выделение дополнительных средств
на установку светофоров, нанесение дорожной разметки,закупка асфальтобетонной смеси,обустройство парковок, ремонт дорог</t>
  </si>
  <si>
    <t>Выделение дополнительных средств необходимо для приведения территории в надлежащее состояние к годовщине ВОВ в 2025 году:
На 2024 год в размере 15 млн.рублей;
На 2025 год  в размере 115 млн.рубей.</t>
  </si>
  <si>
    <t>Выделение дополнительных средств
на проведение спортивных мероприятий комитетом по физической культуре и спорту</t>
  </si>
  <si>
    <t>Выделение дополнительных средств
на ремонт фасада здания стадиона "Электрон",устройство освещения на стадионе "Балятино"</t>
  </si>
  <si>
    <t>Выделение дополнительных средств
на внедрение цифровой образовательной среды в школах</t>
  </si>
  <si>
    <t>Приобретение мебели и оборудование , проведение текущего ремонта 
(Гимназии №18;24;41
Детский сад "Звездочка"
Школа - интернат №3)</t>
  </si>
  <si>
    <t xml:space="preserve">Приобретение мебели и оборудование , проведение текущего ремонта 
(ДХШ, ЛДК)
</t>
  </si>
  <si>
    <t>установка модульного молодежного центра</t>
  </si>
  <si>
    <t>Устройство модульного молодежного центра  на создания условий для массового отдыха жителей</t>
  </si>
  <si>
    <t xml:space="preserve">софинансирование к субсидиям из бюджета вышестоящего уровня </t>
  </si>
  <si>
    <t>Данные средства выделены на информирование населения об основных событиях общественно-политической жизни, освещение деятельности органов путем  (вещания) телепередач</t>
  </si>
  <si>
    <t>Данные средства выделены на разработку ПСД</t>
  </si>
  <si>
    <t>Планируется софинансирование к субсидиям на реконструкцию и строительство 3-х котельных и теплосетей к ним, инициативное бюджетирование</t>
  </si>
  <si>
    <t>Выделение дополнительных средств
на создание условий для массового отдыха жителей (парк Марусино, ПСД по благоустройству парка Волкуша, ПСД сквера "Вертолет", установка и замена ДИП, работы по исследованию уровня воды Наташинских прудов)</t>
  </si>
  <si>
    <t xml:space="preserve"> приобретение видеосервера для подключения дополнительных видеокамер системы "Безопасных регион"</t>
  </si>
  <si>
    <t>Денежные средства выделены на приобретение видеосервера</t>
  </si>
  <si>
    <t>3. В бюджете городского округа Люберцы на 2024 год и на плановый период 2025 и 2026 годов предлагается предусмотреть предоставление муниципальной гарантии АО "Люберецкая теплосеть" с целью заключения договора на оказание финансовых услуг по выдаче возобновляемой кредитной линии на пополнение оборотных средств, в части обязательств по возврату суммы кредита (погашению основного долга) и (или) уплате процентов за пользование кредитом  на 2024 год в размере 150 000 000 рублей, 2025 год в размере 150 000 000 рублей, 2026 год в размере 150 000 000 рублей.</t>
  </si>
  <si>
    <t xml:space="preserve">4. В результате вносимых изменений дефицит бюджета в 2024 году остается неизменным. </t>
  </si>
  <si>
    <t>ожидаемое поступление доходов</t>
  </si>
  <si>
    <t>ожидаемое поступление</t>
  </si>
  <si>
    <t>доходы от продажи квартир</t>
  </si>
  <si>
    <t>ожидаемые поступления на уровне 2023 года</t>
  </si>
  <si>
    <t>государственная пошлина</t>
  </si>
  <si>
    <t>плоскостные парковки</t>
  </si>
  <si>
    <t>проводятся аукционы по предоставлению новых парковочных мест на плоскостных парковках</t>
  </si>
  <si>
    <t xml:space="preserve"> доходы от  компенсации затрат</t>
  </si>
  <si>
    <t xml:space="preserve">фактическое и ожидаемое поступление </t>
  </si>
  <si>
    <t>предоставление мест для создания семейных (родовых) захоронений</t>
  </si>
  <si>
    <t>сельхоз/налог, вмененный налог, коммерческий найм жилья</t>
  </si>
  <si>
    <t>фактическое и ожидаемое поступление доходов, включая инвестконтракты (ООО "СЗ "Юг Столицы")</t>
  </si>
  <si>
    <t>благоустройство территории "Вечный огонь"</t>
  </si>
  <si>
    <t>проведение спортивно-массовых и физкультурно-оздоровительных мероприятий</t>
  </si>
  <si>
    <t>приобретение интерактивных панелей</t>
  </si>
  <si>
    <t>информирование населения (СМИ)</t>
  </si>
  <si>
    <t>разработка ПСД для реконструкции объекта по адресу: г.Люберцы, ул.Кирова, д.34</t>
  </si>
  <si>
    <t xml:space="preserve"> </t>
  </si>
  <si>
    <t>возврат возвратов</t>
  </si>
  <si>
    <t>Возврат возвратов (Сквер Октябрьский д.8к)</t>
  </si>
  <si>
    <t>Внесение изменений в государственные программы Московской области :
- «Культура и туризм Подмосковья»;
- «Образование Подмосковья»;
- «Жилище»;
- «Развитие инженерной инфраструктуры, энергоэффективности и отрасли обращения с отходами»;
- «Формирование современной комфортной городской среды»;
- «Строительство объектов социальной инфраструктуры»</t>
  </si>
  <si>
    <t xml:space="preserve">Внесение изменений в государственную программу «Развитие инженерной инфраструктуры, энергоэффективности и отрасли обращения с отходами» </t>
  </si>
  <si>
    <t>Внесение изменений в государственные программы Московской области :
- «Культура и туризм Подмосковья»;
- «Образование Подмосковья»;
- «Развитие инженерной инфраструктуры, энергоэффективности и отрасли обращения с отходами»;
- «Формирование современной комфортной городской среды»;
- «Строительство объектов социальной инфраструктуры»</t>
  </si>
  <si>
    <r>
      <t xml:space="preserve">2. Расходы бюджета городского округа Люберцы на 2024 год предлагается увеличить на сумму </t>
    </r>
    <r>
      <rPr>
        <b/>
        <sz val="13"/>
        <color theme="1"/>
        <rFont val="Times New Roman"/>
        <family val="1"/>
        <charset val="204"/>
      </rPr>
      <t>1 149 355 тыс. рублей</t>
    </r>
    <r>
      <rPr>
        <sz val="13"/>
        <color theme="1"/>
        <rFont val="Times New Roman"/>
        <family val="1"/>
        <charset val="204"/>
      </rPr>
      <t xml:space="preserve">, и составят </t>
    </r>
    <r>
      <rPr>
        <b/>
        <sz val="13"/>
        <color theme="1"/>
        <rFont val="Times New Roman"/>
        <family val="1"/>
        <charset val="204"/>
      </rPr>
      <t>21 008 549 тыс. рублей</t>
    </r>
    <r>
      <rPr>
        <sz val="13"/>
        <color theme="1"/>
        <rFont val="Times New Roman"/>
        <family val="1"/>
        <charset val="204"/>
      </rPr>
      <t xml:space="preserve"> </t>
    </r>
  </si>
  <si>
    <r>
      <t xml:space="preserve">укрепление материально технической базы </t>
    </r>
    <r>
      <rPr>
        <b/>
        <u/>
        <sz val="13"/>
        <color theme="1"/>
        <rFont val="Times New Roman"/>
        <family val="1"/>
        <charset val="204"/>
      </rPr>
      <t>учреждений Спорта</t>
    </r>
  </si>
  <si>
    <r>
      <t xml:space="preserve">проведение текущих ремонтов и укрепление материально технической базы муниципальных </t>
    </r>
    <r>
      <rPr>
        <b/>
        <u/>
        <sz val="13"/>
        <color theme="1"/>
        <rFont val="Times New Roman"/>
        <family val="1"/>
        <charset val="204"/>
      </rPr>
      <t>учреждений Образования</t>
    </r>
  </si>
  <si>
    <r>
      <t xml:space="preserve">проведение текущих ремонтов и укрепление материально технической базы муниципальных </t>
    </r>
    <r>
      <rPr>
        <b/>
        <u/>
        <sz val="13"/>
        <color theme="1"/>
        <rFont val="Times New Roman"/>
        <family val="1"/>
        <charset val="204"/>
      </rPr>
      <t>учреждений Культуры</t>
    </r>
  </si>
  <si>
    <r>
      <t>капитальный ремонт сетей водоснабжения, водоотведения, теплоснабжения (</t>
    </r>
    <r>
      <rPr>
        <i/>
        <sz val="13"/>
        <color theme="1"/>
        <rFont val="Times New Roman"/>
        <family val="1"/>
        <charset val="204"/>
      </rPr>
      <t>ул. Пролетарская д.5; ул.Дорожная д.9, пом.1; ул. Лорха 15; ул. Некрасова, д.11, корп.1; ул.Карла Маркса, д.90, корп.2; ул. Карла Маркса д.90; ул. Гаршина, около д. 9/1 (в т.ч. ПИР</t>
    </r>
    <r>
      <rPr>
        <sz val="13"/>
        <color theme="1"/>
        <rFont val="Times New Roman"/>
        <family val="1"/>
        <charset val="204"/>
      </rPr>
      <t>)</t>
    </r>
  </si>
  <si>
    <t>благоустройство детских скверов ( пос. Красково, 2-я Заводская улица, д. 28)</t>
  </si>
  <si>
    <r>
      <t xml:space="preserve">оснащение образовательных организаций оборудованием для реализации образовательных процессов по разработке, </t>
    </r>
    <r>
      <rPr>
        <b/>
        <u/>
        <sz val="13"/>
        <color theme="1"/>
        <rFont val="Times New Roman"/>
        <family val="1"/>
        <charset val="204"/>
      </rPr>
      <t>производству и эксплуатации беспилотных авиационных систем</t>
    </r>
    <r>
      <rPr>
        <sz val="13"/>
        <color theme="1"/>
        <rFont val="Times New Roman"/>
        <family val="1"/>
        <charset val="204"/>
      </rPr>
      <t xml:space="preserve"> </t>
    </r>
  </si>
  <si>
    <r>
      <t>строительство и реконструкцию объектов питьевого водоснабжения (</t>
    </r>
    <r>
      <rPr>
        <b/>
        <u/>
        <sz val="13"/>
        <color theme="1"/>
        <rFont val="Times New Roman"/>
        <family val="1"/>
        <charset val="204"/>
      </rPr>
      <t>Реконструкция ВЗУ п.Калинина</t>
    </r>
    <r>
      <rPr>
        <sz val="13"/>
        <color theme="1"/>
        <rFont val="Times New Roman"/>
        <family val="1"/>
        <charset val="204"/>
      </rPr>
      <t>)</t>
    </r>
  </si>
  <si>
    <r>
      <t>проведение ремонта объектов муниципальных культурно-досуговых учреждений (</t>
    </r>
    <r>
      <rPr>
        <b/>
        <u/>
        <sz val="13"/>
        <color theme="1"/>
        <rFont val="Times New Roman"/>
        <family val="1"/>
        <charset val="204"/>
      </rPr>
      <t>ремонт ЛДК</t>
    </r>
    <r>
      <rPr>
        <sz val="13"/>
        <color theme="1"/>
        <rFont val="Times New Roman"/>
        <family val="1"/>
        <charset val="204"/>
      </rPr>
      <t>)</t>
    </r>
  </si>
  <si>
    <r>
      <rPr>
        <b/>
        <u/>
        <sz val="13"/>
        <color theme="1"/>
        <rFont val="Times New Roman"/>
        <family val="1"/>
        <charset val="204"/>
      </rPr>
      <t>организация питания обучающихся</t>
    </r>
    <r>
      <rPr>
        <sz val="13"/>
        <color theme="1"/>
        <rFont val="Times New Roman"/>
        <family val="1"/>
        <charset val="204"/>
      </rPr>
      <t xml:space="preserve"> в муниципальных и частных общеобразовательных организациях</t>
    </r>
  </si>
  <si>
    <t xml:space="preserve">создание дополнительных мест для детей в возрасте от 1,5 до 3 лет </t>
  </si>
  <si>
    <r>
      <t xml:space="preserve">обеспечение </t>
    </r>
    <r>
      <rPr>
        <b/>
        <u/>
        <sz val="13"/>
        <color theme="1"/>
        <rFont val="Times New Roman"/>
        <family val="1"/>
        <charset val="204"/>
      </rPr>
      <t>жильем молодых семей</t>
    </r>
  </si>
  <si>
    <r>
      <rPr>
        <b/>
        <sz val="13"/>
        <color theme="1"/>
        <rFont val="Times New Roman"/>
        <family val="1"/>
        <charset val="204"/>
      </rPr>
      <t>полномочия</t>
    </r>
    <r>
      <rPr>
        <sz val="13"/>
        <color theme="1"/>
        <rFont val="Times New Roman"/>
        <family val="1"/>
        <charset val="204"/>
      </rPr>
      <t xml:space="preserve"> на оплату труда сотрудников осуществляющих жилищный контроль (надзор) </t>
    </r>
    <r>
      <rPr>
        <b/>
        <sz val="13"/>
        <color theme="1"/>
        <rFont val="Times New Roman"/>
        <family val="1"/>
        <charset val="204"/>
      </rPr>
      <t>за соблюдением гражданами требований правил пользования газом</t>
    </r>
  </si>
  <si>
    <r>
      <t>строительство объектов капитального строительства при благоустройстве общественных территорий (</t>
    </r>
    <r>
      <rPr>
        <b/>
        <u/>
        <sz val="13"/>
        <color theme="1"/>
        <rFont val="Times New Roman"/>
        <family val="1"/>
        <charset val="204"/>
      </rPr>
      <t>мост парк «Дружбы» вокруг оз.Чёрное</t>
    </r>
    <r>
      <rPr>
        <sz val="13"/>
        <color theme="1"/>
        <rFont val="Times New Roman"/>
        <family val="1"/>
        <charset val="204"/>
      </rPr>
      <t>)</t>
    </r>
  </si>
  <si>
    <r>
      <t xml:space="preserve">возмещение расходов в связи с </t>
    </r>
    <r>
      <rPr>
        <b/>
        <sz val="13"/>
        <color theme="1"/>
        <rFont val="Times New Roman"/>
        <family val="1"/>
        <charset val="204"/>
      </rPr>
      <t>освобождением семей мобилизованных граждан</t>
    </r>
    <r>
      <rPr>
        <sz val="13"/>
        <color theme="1"/>
        <rFont val="Times New Roman"/>
        <family val="1"/>
        <charset val="204"/>
      </rPr>
      <t xml:space="preserve"> от платы за содержание детей в организациях дошкольного образования   </t>
    </r>
  </si>
  <si>
    <r>
      <rPr>
        <b/>
        <sz val="13"/>
        <color theme="1"/>
        <rFont val="Times New Roman"/>
        <family val="1"/>
        <charset val="204"/>
      </rPr>
      <t>на стимулирующие выплаты работникам</t>
    </r>
    <r>
      <rPr>
        <sz val="13"/>
        <color theme="1"/>
        <rFont val="Times New Roman"/>
        <family val="1"/>
        <charset val="204"/>
      </rPr>
      <t xml:space="preserve"> организаций дополнительного образования </t>
    </r>
    <r>
      <rPr>
        <b/>
        <sz val="13"/>
        <color theme="1"/>
        <rFont val="Times New Roman"/>
        <family val="1"/>
        <charset val="204"/>
      </rPr>
      <t>сферы культуры</t>
    </r>
    <r>
      <rPr>
        <sz val="13"/>
        <color theme="1"/>
        <rFont val="Times New Roman"/>
        <family val="1"/>
        <charset val="204"/>
      </rPr>
      <t xml:space="preserve"> с высоким уровнем достижения работы педагогического коллектива</t>
    </r>
  </si>
  <si>
    <r>
      <t xml:space="preserve">капитальный ремонт сетей теплоснабжения:
- от Котельной №422 до ТК-26 у д.3 </t>
    </r>
    <r>
      <rPr>
        <b/>
        <sz val="13"/>
        <rFont val="Times New Roman CYR"/>
        <charset val="204"/>
      </rPr>
      <t>по ул. Текстильщиков</t>
    </r>
    <r>
      <rPr>
        <sz val="13"/>
        <rFont val="Times New Roman CYR"/>
        <charset val="204"/>
      </rPr>
      <t xml:space="preserve">;
- </t>
    </r>
    <r>
      <rPr>
        <b/>
        <sz val="13"/>
        <rFont val="Times New Roman CYR"/>
        <charset val="204"/>
      </rPr>
      <t>ул. Попова</t>
    </r>
    <r>
      <rPr>
        <sz val="13"/>
        <rFont val="Times New Roman CYR"/>
        <charset val="204"/>
      </rPr>
      <t xml:space="preserve"> 16 стр.2 от т.1 до ТК-5 у д.7 ул. Побратимов)</t>
    </r>
  </si>
  <si>
    <r>
      <t xml:space="preserve"> 1. Доходы бюджета г.о. Люберцы на 2024 год предлагается увеличить на сумму 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1 149 355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тыс.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рублей</t>
    </r>
    <r>
      <rPr>
        <sz val="14"/>
        <rFont val="Times New Roman"/>
        <family val="1"/>
        <charset val="204"/>
      </rPr>
      <t xml:space="preserve">., и составят  
</t>
    </r>
    <r>
      <rPr>
        <b/>
        <sz val="14"/>
        <rFont val="Times New Roman"/>
        <family val="1"/>
        <charset val="204"/>
      </rPr>
      <t xml:space="preserve">     20 321 947 тыс. рублей</t>
    </r>
  </si>
  <si>
    <r>
      <t xml:space="preserve">Пояснительная записка 
</t>
    </r>
    <r>
      <rPr>
        <sz val="14"/>
        <color theme="1"/>
        <rFont val="Times New Roman"/>
        <family val="1"/>
        <charset val="204"/>
      </rPr>
      <t>к проекту Решения Совета депутатов г.о. Люберцы  о внесении изменений в Решение Совета депутатов г.о. Люберцы 
 "О бюджете г.о Люберцы на 2024 год и на плановый период 2025 и 2026 годов" от 06.12.2023 № 113/18.</t>
    </r>
  </si>
  <si>
    <r>
      <t xml:space="preserve">                  Внесение изменений в Решение Совета депутатов г.о Люберцы о бюджете г.о. Люберцы на 2024 год и на плановый период 2025 и 2026 годов обусловлено следующими причинами: 
      </t>
    </r>
    <r>
      <rPr>
        <sz val="14"/>
        <rFont val="Times New Roman"/>
        <family val="1"/>
        <charset val="204"/>
      </rPr>
      <t xml:space="preserve"> - внесение изменений в государственные программы Московской области;</t>
    </r>
    <r>
      <rPr>
        <sz val="14"/>
        <color theme="1"/>
        <rFont val="Times New Roman"/>
        <family val="1"/>
        <charset val="204"/>
      </rPr>
      <t xml:space="preserve">
       - внесение изменений в муниципальные программы городского округа Люберцы.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</si>
</sst>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р_._-;\-* #,##0\ _р_._-;_-* &quot;-&quot;\ _р_.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 CYR"/>
      <charset val="204"/>
    </font>
    <font>
      <b/>
      <u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3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0" xfId="0" applyAlignment="1">
      <alignment vertical="center"/>
    </xf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0" fillId="6" borderId="0" xfId="0" applyFill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right" vertical="center"/>
    </xf>
    <xf numFmtId="4" fontId="8" fillId="3" borderId="2" xfId="0" applyNumberFormat="1" applyFont="1" applyFill="1" applyBorder="1" applyProtection="1">
      <protection locked="0"/>
    </xf>
    <xf numFmtId="0" fontId="7" fillId="4" borderId="1" xfId="0" applyFont="1" applyFill="1" applyBorder="1" applyAlignment="1">
      <alignment vertical="center" wrapText="1"/>
    </xf>
    <xf numFmtId="3" fontId="7" fillId="4" borderId="1" xfId="0" applyNumberFormat="1" applyFont="1" applyFill="1" applyBorder="1" applyAlignment="1">
      <alignment horizontal="right" vertical="center"/>
    </xf>
    <xf numFmtId="4" fontId="9" fillId="4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3" fontId="9" fillId="6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/>
    </xf>
    <xf numFmtId="0" fontId="7" fillId="3" borderId="2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left" vertical="center" wrapText="1"/>
    </xf>
    <xf numFmtId="3" fontId="7" fillId="5" borderId="1" xfId="0" applyNumberFormat="1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3" fontId="9" fillId="2" borderId="1" xfId="0" applyNumberFormat="1" applyFont="1" applyFill="1" applyBorder="1" applyAlignment="1">
      <alignment horizontal="right" vertical="center" wrapText="1"/>
    </xf>
    <xf numFmtId="0" fontId="9" fillId="6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3" fontId="9" fillId="6" borderId="1" xfId="0" applyNumberFormat="1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vertical="center" wrapText="1"/>
    </xf>
    <xf numFmtId="3" fontId="8" fillId="5" borderId="1" xfId="0" applyNumberFormat="1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right" vertical="center"/>
    </xf>
    <xf numFmtId="0" fontId="10" fillId="6" borderId="1" xfId="0" applyFont="1" applyFill="1" applyBorder="1" applyAlignment="1">
      <alignment horizontal="justify" vertical="top" wrapText="1"/>
    </xf>
    <xf numFmtId="3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wrapText="1"/>
    </xf>
    <xf numFmtId="0" fontId="9" fillId="0" borderId="0" xfId="0" applyFont="1" applyBorder="1" applyAlignment="1">
      <alignment vertical="center" wrapText="1"/>
    </xf>
    <xf numFmtId="3" fontId="9" fillId="0" borderId="0" xfId="0" applyNumberFormat="1" applyFont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9" fillId="6" borderId="2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/>
    </xf>
    <xf numFmtId="0" fontId="9" fillId="5" borderId="2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9F4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view="pageBreakPreview" zoomScale="70" zoomScaleNormal="80" zoomScaleSheetLayoutView="70" workbookViewId="0">
      <selection activeCell="A3" sqref="A3:C3"/>
    </sheetView>
  </sheetViews>
  <sheetFormatPr defaultRowHeight="15" x14ac:dyDescent="0.25"/>
  <cols>
    <col min="1" max="1" width="72.42578125" customWidth="1"/>
    <col min="2" max="2" width="12.5703125" customWidth="1"/>
    <col min="3" max="3" width="61" customWidth="1"/>
    <col min="4" max="4" width="11.140625" customWidth="1"/>
  </cols>
  <sheetData>
    <row r="1" spans="1:10" ht="59.25" customHeight="1" x14ac:dyDescent="0.3">
      <c r="A1" s="47" t="s">
        <v>85</v>
      </c>
      <c r="B1" s="48"/>
      <c r="C1" s="48"/>
      <c r="D1" s="2"/>
      <c r="E1" s="2"/>
      <c r="F1" s="2"/>
      <c r="G1" s="2"/>
      <c r="H1" s="2"/>
      <c r="I1" s="2"/>
      <c r="J1" s="2"/>
    </row>
    <row r="2" spans="1:10" ht="79.5" customHeight="1" x14ac:dyDescent="0.25">
      <c r="A2" s="46" t="s">
        <v>86</v>
      </c>
      <c r="B2" s="46"/>
      <c r="C2" s="46"/>
      <c r="D2" s="1"/>
      <c r="E2" s="1"/>
      <c r="F2" s="1"/>
      <c r="G2" s="1"/>
      <c r="H2" s="1"/>
      <c r="I2" s="1"/>
      <c r="J2" s="1"/>
    </row>
    <row r="3" spans="1:10" ht="30" customHeight="1" x14ac:dyDescent="0.25">
      <c r="A3" s="49" t="s">
        <v>8</v>
      </c>
      <c r="B3" s="46"/>
      <c r="C3" s="46"/>
      <c r="D3" s="3"/>
      <c r="E3" s="3"/>
      <c r="F3" s="3"/>
      <c r="G3" s="3"/>
      <c r="H3" s="3"/>
      <c r="I3" s="3"/>
      <c r="J3" s="3"/>
    </row>
    <row r="4" spans="1:10" ht="39.75" customHeight="1" x14ac:dyDescent="0.25">
      <c r="A4" s="46" t="s">
        <v>84</v>
      </c>
      <c r="B4" s="46"/>
      <c r="C4" s="46"/>
      <c r="D4" s="3"/>
      <c r="E4" s="3"/>
      <c r="F4" s="3"/>
      <c r="G4" s="3"/>
      <c r="H4" s="3"/>
      <c r="I4" s="3"/>
      <c r="J4" s="3"/>
    </row>
    <row r="5" spans="1:10" ht="30.75" customHeight="1" x14ac:dyDescent="0.25">
      <c r="A5" s="8" t="s">
        <v>0</v>
      </c>
      <c r="B5" s="8" t="s">
        <v>7</v>
      </c>
      <c r="C5" s="8" t="s">
        <v>1</v>
      </c>
    </row>
    <row r="6" spans="1:10" ht="16.5" x14ac:dyDescent="0.25">
      <c r="A6" s="9" t="s">
        <v>9</v>
      </c>
      <c r="B6" s="10">
        <f>B7+B18</f>
        <v>1149355</v>
      </c>
      <c r="C6" s="11"/>
      <c r="D6" s="4"/>
    </row>
    <row r="7" spans="1:10" ht="16.5" x14ac:dyDescent="0.25">
      <c r="A7" s="12" t="s">
        <v>2</v>
      </c>
      <c r="B7" s="13">
        <f>SUM(B8:B17)</f>
        <v>674959</v>
      </c>
      <c r="C7" s="14"/>
    </row>
    <row r="8" spans="1:10" ht="37.5" customHeight="1" x14ac:dyDescent="0.25">
      <c r="A8" s="15" t="s">
        <v>10</v>
      </c>
      <c r="B8" s="16">
        <v>349840</v>
      </c>
      <c r="C8" s="15" t="s">
        <v>55</v>
      </c>
    </row>
    <row r="9" spans="1:10" ht="27" customHeight="1" x14ac:dyDescent="0.25">
      <c r="A9" s="15" t="s">
        <v>12</v>
      </c>
      <c r="B9" s="16">
        <v>141900</v>
      </c>
      <c r="C9" s="15" t="s">
        <v>44</v>
      </c>
    </row>
    <row r="10" spans="1:10" ht="21.75" customHeight="1" x14ac:dyDescent="0.25">
      <c r="A10" s="15" t="s">
        <v>14</v>
      </c>
      <c r="B10" s="16">
        <v>65755</v>
      </c>
      <c r="C10" s="15" t="s">
        <v>45</v>
      </c>
    </row>
    <row r="11" spans="1:10" ht="21.75" customHeight="1" x14ac:dyDescent="0.25">
      <c r="A11" s="15" t="s">
        <v>46</v>
      </c>
      <c r="B11" s="16">
        <v>50000</v>
      </c>
      <c r="C11" s="15" t="s">
        <v>47</v>
      </c>
    </row>
    <row r="12" spans="1:10" ht="16.5" x14ac:dyDescent="0.25">
      <c r="A12" s="17" t="s">
        <v>13</v>
      </c>
      <c r="B12" s="16">
        <v>45395</v>
      </c>
      <c r="C12" s="15" t="s">
        <v>11</v>
      </c>
    </row>
    <row r="13" spans="1:10" ht="16.5" x14ac:dyDescent="0.25">
      <c r="A13" s="15" t="s">
        <v>48</v>
      </c>
      <c r="B13" s="16">
        <v>7512</v>
      </c>
      <c r="C13" s="15" t="s">
        <v>11</v>
      </c>
    </row>
    <row r="14" spans="1:10" ht="33" x14ac:dyDescent="0.25">
      <c r="A14" s="15" t="s">
        <v>49</v>
      </c>
      <c r="B14" s="16">
        <v>4000</v>
      </c>
      <c r="C14" s="15" t="s">
        <v>50</v>
      </c>
    </row>
    <row r="15" spans="1:10" ht="36" customHeight="1" x14ac:dyDescent="0.25">
      <c r="A15" s="15" t="s">
        <v>53</v>
      </c>
      <c r="B15" s="18">
        <v>3700</v>
      </c>
      <c r="C15" s="15" t="s">
        <v>52</v>
      </c>
    </row>
    <row r="16" spans="1:10" ht="16.5" x14ac:dyDescent="0.25">
      <c r="A16" s="15" t="s">
        <v>54</v>
      </c>
      <c r="B16" s="18">
        <v>3577</v>
      </c>
      <c r="C16" s="15" t="s">
        <v>44</v>
      </c>
    </row>
    <row r="17" spans="1:4" ht="16.5" x14ac:dyDescent="0.25">
      <c r="A17" s="15" t="s">
        <v>51</v>
      </c>
      <c r="B17" s="18">
        <v>3280</v>
      </c>
      <c r="C17" s="15" t="s">
        <v>44</v>
      </c>
    </row>
    <row r="18" spans="1:4" s="6" customFormat="1" ht="18.75" customHeight="1" x14ac:dyDescent="0.25">
      <c r="A18" s="9" t="s">
        <v>15</v>
      </c>
      <c r="B18" s="10">
        <f>B19+B28+B30</f>
        <v>474396</v>
      </c>
      <c r="C18" s="19"/>
      <c r="D18" s="5"/>
    </row>
    <row r="19" spans="1:4" ht="15.75" customHeight="1" x14ac:dyDescent="0.25">
      <c r="A19" s="20" t="s">
        <v>4</v>
      </c>
      <c r="B19" s="21">
        <f>SUM(B20:B27)</f>
        <v>197648</v>
      </c>
      <c r="C19" s="22"/>
    </row>
    <row r="20" spans="1:4" ht="39" customHeight="1" x14ac:dyDescent="0.25">
      <c r="A20" s="23" t="s">
        <v>74</v>
      </c>
      <c r="B20" s="24">
        <v>81988</v>
      </c>
      <c r="C20" s="51" t="s">
        <v>64</v>
      </c>
    </row>
    <row r="21" spans="1:4" ht="90" customHeight="1" x14ac:dyDescent="0.25">
      <c r="A21" s="23" t="s">
        <v>71</v>
      </c>
      <c r="B21" s="24">
        <v>61915</v>
      </c>
      <c r="C21" s="52"/>
    </row>
    <row r="22" spans="1:4" ht="39" customHeight="1" x14ac:dyDescent="0.25">
      <c r="A22" s="25" t="s">
        <v>72</v>
      </c>
      <c r="B22" s="24">
        <v>23010</v>
      </c>
      <c r="C22" s="52"/>
    </row>
    <row r="23" spans="1:4" ht="81" customHeight="1" x14ac:dyDescent="0.25">
      <c r="A23" s="25" t="s">
        <v>73</v>
      </c>
      <c r="B23" s="24">
        <v>12586</v>
      </c>
      <c r="C23" s="52"/>
    </row>
    <row r="24" spans="1:4" ht="37.5" customHeight="1" x14ac:dyDescent="0.25">
      <c r="A24" s="23" t="s">
        <v>75</v>
      </c>
      <c r="B24" s="26">
        <v>10000</v>
      </c>
      <c r="C24" s="52"/>
    </row>
    <row r="25" spans="1:4" ht="28.5" customHeight="1" x14ac:dyDescent="0.25">
      <c r="A25" s="23" t="s">
        <v>77</v>
      </c>
      <c r="B25" s="24">
        <v>5553</v>
      </c>
      <c r="C25" s="52"/>
    </row>
    <row r="26" spans="1:4" ht="33" x14ac:dyDescent="0.25">
      <c r="A26" s="25" t="s">
        <v>76</v>
      </c>
      <c r="B26" s="27">
        <v>1633</v>
      </c>
      <c r="C26" s="52"/>
    </row>
    <row r="27" spans="1:4" ht="27.75" customHeight="1" x14ac:dyDescent="0.25">
      <c r="A27" s="23" t="s">
        <v>78</v>
      </c>
      <c r="B27" s="24">
        <v>963</v>
      </c>
      <c r="C27" s="52"/>
    </row>
    <row r="28" spans="1:4" ht="15.75" customHeight="1" x14ac:dyDescent="0.25">
      <c r="A28" s="28" t="s">
        <v>6</v>
      </c>
      <c r="B28" s="29">
        <f>SUM(B29:B29)</f>
        <v>-2067</v>
      </c>
      <c r="C28" s="22"/>
    </row>
    <row r="29" spans="1:4" ht="60.75" customHeight="1" x14ac:dyDescent="0.25">
      <c r="A29" s="23" t="s">
        <v>79</v>
      </c>
      <c r="B29" s="24">
        <v>-2067</v>
      </c>
      <c r="C29" s="30" t="s">
        <v>65</v>
      </c>
    </row>
    <row r="30" spans="1:4" ht="16.5" x14ac:dyDescent="0.25">
      <c r="A30" s="28" t="s">
        <v>16</v>
      </c>
      <c r="B30" s="21">
        <f>SUM(B31:B34)</f>
        <v>278815</v>
      </c>
      <c r="C30" s="22"/>
    </row>
    <row r="31" spans="1:4" s="7" customFormat="1" ht="54" customHeight="1" x14ac:dyDescent="0.25">
      <c r="A31" s="23" t="s">
        <v>80</v>
      </c>
      <c r="B31" s="31">
        <v>144810</v>
      </c>
      <c r="C31" s="54" t="s">
        <v>66</v>
      </c>
    </row>
    <row r="32" spans="1:4" s="7" customFormat="1" ht="57" customHeight="1" x14ac:dyDescent="0.25">
      <c r="A32" s="32" t="s">
        <v>83</v>
      </c>
      <c r="B32" s="33">
        <v>120465</v>
      </c>
      <c r="C32" s="54"/>
    </row>
    <row r="33" spans="1:3" s="7" customFormat="1" ht="50.25" customHeight="1" x14ac:dyDescent="0.25">
      <c r="A33" s="34" t="s">
        <v>81</v>
      </c>
      <c r="B33" s="33">
        <v>8758</v>
      </c>
      <c r="C33" s="54"/>
    </row>
    <row r="34" spans="1:3" ht="53.25" customHeight="1" x14ac:dyDescent="0.25">
      <c r="A34" s="15" t="s">
        <v>82</v>
      </c>
      <c r="B34" s="33">
        <v>4782</v>
      </c>
      <c r="C34" s="54"/>
    </row>
    <row r="35" spans="1:3" ht="16.5" x14ac:dyDescent="0.25">
      <c r="A35" s="35"/>
      <c r="B35" s="36"/>
      <c r="C35" s="37"/>
    </row>
    <row r="36" spans="1:3" ht="38.25" customHeight="1" x14ac:dyDescent="0.25">
      <c r="A36" s="50" t="s">
        <v>67</v>
      </c>
      <c r="B36" s="50"/>
      <c r="C36" s="50"/>
    </row>
    <row r="37" spans="1:3" ht="49.5" x14ac:dyDescent="0.25">
      <c r="A37" s="8" t="s">
        <v>0</v>
      </c>
      <c r="B37" s="8" t="s">
        <v>7</v>
      </c>
      <c r="C37" s="8" t="s">
        <v>1</v>
      </c>
    </row>
    <row r="38" spans="1:3" ht="16.5" x14ac:dyDescent="0.25">
      <c r="A38" s="9" t="s">
        <v>5</v>
      </c>
      <c r="B38" s="38">
        <f>B39+B55</f>
        <v>1149355</v>
      </c>
      <c r="C38" s="39"/>
    </row>
    <row r="39" spans="1:3" ht="16.5" x14ac:dyDescent="0.25">
      <c r="A39" s="28" t="s">
        <v>21</v>
      </c>
      <c r="B39" s="21">
        <f>SUM(B40:B54)</f>
        <v>673919</v>
      </c>
      <c r="C39" s="22"/>
    </row>
    <row r="40" spans="1:3" s="7" customFormat="1" ht="64.5" customHeight="1" x14ac:dyDescent="0.25">
      <c r="A40" s="25" t="s">
        <v>18</v>
      </c>
      <c r="B40" s="27">
        <v>131485</v>
      </c>
      <c r="C40" s="40" t="s">
        <v>24</v>
      </c>
    </row>
    <row r="41" spans="1:3" s="7" customFormat="1" ht="99" customHeight="1" x14ac:dyDescent="0.25">
      <c r="A41" s="25" t="s">
        <v>19</v>
      </c>
      <c r="B41" s="27">
        <v>94741</v>
      </c>
      <c r="C41" s="40" t="s">
        <v>39</v>
      </c>
    </row>
    <row r="42" spans="1:3" s="7" customFormat="1" ht="110.25" customHeight="1" x14ac:dyDescent="0.25">
      <c r="A42" s="25" t="s">
        <v>56</v>
      </c>
      <c r="B42" s="27">
        <v>15000</v>
      </c>
      <c r="C42" s="40" t="s">
        <v>27</v>
      </c>
    </row>
    <row r="43" spans="1:3" s="7" customFormat="1" ht="74.25" customHeight="1" x14ac:dyDescent="0.25">
      <c r="A43" s="25" t="s">
        <v>25</v>
      </c>
      <c r="B43" s="27">
        <v>94220</v>
      </c>
      <c r="C43" s="40" t="s">
        <v>26</v>
      </c>
    </row>
    <row r="44" spans="1:3" s="7" customFormat="1" ht="71.25" customHeight="1" x14ac:dyDescent="0.25">
      <c r="A44" s="25" t="s">
        <v>20</v>
      </c>
      <c r="B44" s="27">
        <v>14986</v>
      </c>
      <c r="C44" s="40" t="s">
        <v>23</v>
      </c>
    </row>
    <row r="45" spans="1:3" s="7" customFormat="1" ht="64.5" customHeight="1" x14ac:dyDescent="0.25">
      <c r="A45" s="25" t="s">
        <v>57</v>
      </c>
      <c r="B45" s="27">
        <v>7290</v>
      </c>
      <c r="C45" s="40" t="s">
        <v>28</v>
      </c>
    </row>
    <row r="46" spans="1:3" s="7" customFormat="1" ht="67.5" customHeight="1" x14ac:dyDescent="0.25">
      <c r="A46" s="25" t="s">
        <v>68</v>
      </c>
      <c r="B46" s="27">
        <v>12335</v>
      </c>
      <c r="C46" s="40" t="s">
        <v>29</v>
      </c>
    </row>
    <row r="47" spans="1:3" s="7" customFormat="1" ht="51" customHeight="1" x14ac:dyDescent="0.25">
      <c r="A47" s="25" t="s">
        <v>58</v>
      </c>
      <c r="B47" s="27">
        <v>22750</v>
      </c>
      <c r="C47" s="40" t="s">
        <v>30</v>
      </c>
    </row>
    <row r="48" spans="1:3" s="7" customFormat="1" ht="87.75" customHeight="1" x14ac:dyDescent="0.25">
      <c r="A48" s="25" t="s">
        <v>69</v>
      </c>
      <c r="B48" s="27">
        <v>48850</v>
      </c>
      <c r="C48" s="40" t="s">
        <v>31</v>
      </c>
    </row>
    <row r="49" spans="1:6" s="7" customFormat="1" ht="65.25" customHeight="1" x14ac:dyDescent="0.25">
      <c r="A49" s="25" t="s">
        <v>70</v>
      </c>
      <c r="B49" s="27">
        <v>64112</v>
      </c>
      <c r="C49" s="40" t="s">
        <v>32</v>
      </c>
    </row>
    <row r="50" spans="1:6" s="7" customFormat="1" ht="44.25" customHeight="1" x14ac:dyDescent="0.25">
      <c r="A50" s="41" t="s">
        <v>33</v>
      </c>
      <c r="B50" s="27">
        <v>60000</v>
      </c>
      <c r="C50" s="40" t="s">
        <v>34</v>
      </c>
    </row>
    <row r="51" spans="1:6" s="7" customFormat="1" ht="50.25" customHeight="1" x14ac:dyDescent="0.25">
      <c r="A51" s="41" t="s">
        <v>35</v>
      </c>
      <c r="B51" s="27">
        <v>86688</v>
      </c>
      <c r="C51" s="40" t="s">
        <v>38</v>
      </c>
    </row>
    <row r="52" spans="1:6" s="7" customFormat="1" ht="66" x14ac:dyDescent="0.25">
      <c r="A52" s="25" t="s">
        <v>59</v>
      </c>
      <c r="B52" s="27">
        <v>15000</v>
      </c>
      <c r="C52" s="40" t="s">
        <v>36</v>
      </c>
    </row>
    <row r="53" spans="1:6" s="7" customFormat="1" ht="36.75" customHeight="1" x14ac:dyDescent="0.25">
      <c r="A53" s="25" t="s">
        <v>40</v>
      </c>
      <c r="B53" s="27">
        <v>862</v>
      </c>
      <c r="C53" s="40" t="s">
        <v>41</v>
      </c>
    </row>
    <row r="54" spans="1:6" s="7" customFormat="1" ht="51.75" customHeight="1" x14ac:dyDescent="0.25">
      <c r="A54" s="25" t="s">
        <v>60</v>
      </c>
      <c r="B54" s="27">
        <v>5600</v>
      </c>
      <c r="C54" s="40" t="s">
        <v>37</v>
      </c>
    </row>
    <row r="55" spans="1:6" ht="15.75" customHeight="1" x14ac:dyDescent="0.25">
      <c r="A55" s="28" t="s">
        <v>17</v>
      </c>
      <c r="B55" s="21">
        <f>SUM(B56:B57)</f>
        <v>475436</v>
      </c>
      <c r="C55" s="42"/>
    </row>
    <row r="56" spans="1:6" ht="31.5" customHeight="1" x14ac:dyDescent="0.25">
      <c r="A56" s="43" t="s">
        <v>22</v>
      </c>
      <c r="B56" s="44">
        <v>474396</v>
      </c>
      <c r="C56" s="43" t="s">
        <v>3</v>
      </c>
      <c r="F56" t="s">
        <v>61</v>
      </c>
    </row>
    <row r="57" spans="1:6" ht="31.5" customHeight="1" x14ac:dyDescent="0.25">
      <c r="A57" s="15" t="s">
        <v>62</v>
      </c>
      <c r="B57" s="33">
        <v>1040</v>
      </c>
      <c r="C57" s="15" t="s">
        <v>63</v>
      </c>
    </row>
    <row r="58" spans="1:6" ht="102" customHeight="1" x14ac:dyDescent="0.25">
      <c r="A58" s="53" t="s">
        <v>42</v>
      </c>
      <c r="B58" s="53"/>
      <c r="C58" s="53"/>
    </row>
    <row r="59" spans="1:6" ht="25.5" customHeight="1" x14ac:dyDescent="0.3">
      <c r="A59" s="45" t="s">
        <v>43</v>
      </c>
      <c r="B59" s="45"/>
      <c r="C59" s="45"/>
    </row>
  </sheetData>
  <mergeCells count="9">
    <mergeCell ref="A59:C59"/>
    <mergeCell ref="A2:C2"/>
    <mergeCell ref="A1:C1"/>
    <mergeCell ref="A3:C3"/>
    <mergeCell ref="A36:C36"/>
    <mergeCell ref="A4:C4"/>
    <mergeCell ref="C20:C27"/>
    <mergeCell ref="A58:C58"/>
    <mergeCell ref="C31:C34"/>
  </mergeCells>
  <pageMargins left="0.39370078740157483" right="0" top="0" bottom="0" header="0" footer="0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2024-03-26T09:02:04Z</dcterms:modified>
</cp:coreProperties>
</file>